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Информация о госдолге" sheetId="1" r:id="rId1"/>
  </sheets>
  <calcPr calcId="162913"/>
</workbook>
</file>

<file path=xl/calcChain.xml><?xml version="1.0" encoding="utf-8"?>
<calcChain xmlns="http://schemas.openxmlformats.org/spreadsheetml/2006/main">
  <c r="D11" i="1" l="1"/>
  <c r="E7" i="1" s="1"/>
  <c r="G7" i="1" l="1"/>
  <c r="G8" i="1"/>
  <c r="G6" i="1"/>
  <c r="F8" i="1"/>
  <c r="F7" i="1"/>
  <c r="F6" i="1"/>
  <c r="B11" i="1"/>
  <c r="G11" i="1" s="1"/>
  <c r="F11" i="1" l="1"/>
  <c r="C6" i="1"/>
  <c r="E6" i="1"/>
  <c r="E8" i="1" l="1"/>
  <c r="E11" i="1"/>
  <c r="C7" i="1"/>
  <c r="C8" i="1"/>
  <c r="C11" i="1"/>
</calcChain>
</file>

<file path=xl/sharedStrings.xml><?xml version="1.0" encoding="utf-8"?>
<sst xmlns="http://schemas.openxmlformats.org/spreadsheetml/2006/main" count="25" uniqueCount="14">
  <si>
    <t>Кредиты, полученные Новосибирской областью от кредитных организаций</t>
  </si>
  <si>
    <t>Бюджетные кредиты,привлеченные в бюджет Новосибирской области от других бюджетов бюджетной системы Российской Федерации</t>
  </si>
  <si>
    <t>Государственные ценные бумаги Новосибирской области</t>
  </si>
  <si>
    <t>Государственные гарантии Новосибирской области</t>
  </si>
  <si>
    <t>ИТОГО:</t>
  </si>
  <si>
    <t>Иные непогашенные долговые обязательства Новосибирской области</t>
  </si>
  <si>
    <t>Виды долговых обязательств</t>
  </si>
  <si>
    <t>тыс. рублей</t>
  </si>
  <si>
    <t>-</t>
  </si>
  <si>
    <t>Структура в %</t>
  </si>
  <si>
    <t>Структура в % на 01.04.2021</t>
  </si>
  <si>
    <t>Изменение с 01.01.2021 по 01.04.2021</t>
  </si>
  <si>
    <t>Темп прироста в % с 01.01.2021 по 01.04.2021</t>
  </si>
  <si>
    <t>Информация о государственном внутреннем долге Новосибирской области по состоянию на 1 апреля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</si>
</sst>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"/>
    <numFmt numFmtId="166" formatCode="0.0"/>
    <numFmt numFmtId="167" formatCode="_-* #,##0.00_р_._-;\-* #,##0.00_р_._-;_-* &quot;-&quot;??_р_._-;_-@_-"/>
    <numFmt numFmtId="168" formatCode="0.0%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164" fontId="4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9" fillId="0" borderId="0"/>
    <xf numFmtId="167" fontId="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45">
    <xf numFmtId="0" fontId="0" fillId="0" borderId="0" xfId="0"/>
    <xf numFmtId="0" fontId="0" fillId="2" borderId="0" xfId="0" applyFill="1"/>
    <xf numFmtId="0" fontId="6" fillId="0" borderId="2" xfId="0" applyFont="1" applyBorder="1" applyAlignment="1">
      <alignment horizontal="left" vertical="center" wrapText="1"/>
    </xf>
    <xf numFmtId="0" fontId="6" fillId="0" borderId="2" xfId="2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/>
    <xf numFmtId="14" fontId="6" fillId="0" borderId="0" xfId="0" applyNumberFormat="1" applyFont="1" applyBorder="1" applyAlignment="1">
      <alignment horizontal="center"/>
    </xf>
    <xf numFmtId="0" fontId="10" fillId="0" borderId="0" xfId="0" applyFont="1" applyBorder="1" applyAlignment="1">
      <alignment horizontal="left" vertical="center" wrapText="1"/>
    </xf>
    <xf numFmtId="165" fontId="0" fillId="0" borderId="0" xfId="0" applyNumberFormat="1" applyBorder="1" applyAlignment="1">
      <alignment horizontal="center"/>
    </xf>
    <xf numFmtId="0" fontId="10" fillId="0" borderId="0" xfId="2" applyFont="1" applyBorder="1" applyAlignment="1">
      <alignment horizontal="left" vertical="center" wrapText="1"/>
    </xf>
    <xf numFmtId="166" fontId="6" fillId="0" borderId="0" xfId="0" applyNumberFormat="1" applyFont="1" applyBorder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left" indent="1"/>
    </xf>
    <xf numFmtId="0" fontId="10" fillId="0" borderId="0" xfId="0" applyFont="1" applyFill="1" applyBorder="1" applyAlignment="1">
      <alignment horizontal="left" vertical="center" wrapText="1"/>
    </xf>
    <xf numFmtId="166" fontId="0" fillId="0" borderId="0" xfId="0" applyNumberFormat="1" applyFill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14" fontId="5" fillId="0" borderId="1" xfId="0" applyNumberFormat="1" applyFont="1" applyFill="1" applyBorder="1" applyAlignment="1">
      <alignment horizontal="center" vertical="center" wrapText="1"/>
    </xf>
    <xf numFmtId="165" fontId="12" fillId="2" borderId="2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165" fontId="8" fillId="2" borderId="6" xfId="0" applyNumberFormat="1" applyFont="1" applyFill="1" applyBorder="1" applyAlignment="1">
      <alignment horizontal="right" vertical="center"/>
    </xf>
    <xf numFmtId="168" fontId="8" fillId="2" borderId="6" xfId="0" applyNumberFormat="1" applyFont="1" applyFill="1" applyBorder="1" applyAlignment="1">
      <alignment horizontal="right" vertical="center"/>
    </xf>
    <xf numFmtId="165" fontId="8" fillId="2" borderId="2" xfId="0" applyNumberFormat="1" applyFont="1" applyFill="1" applyBorder="1" applyAlignment="1">
      <alignment horizontal="right" vertical="center"/>
    </xf>
    <xf numFmtId="168" fontId="8" fillId="2" borderId="2" xfId="0" applyNumberFormat="1" applyFont="1" applyFill="1" applyBorder="1" applyAlignment="1">
      <alignment horizontal="right" vertical="center"/>
    </xf>
    <xf numFmtId="165" fontId="12" fillId="2" borderId="7" xfId="0" applyNumberFormat="1" applyFont="1" applyFill="1" applyBorder="1" applyAlignment="1">
      <alignment horizontal="center" vertical="center"/>
    </xf>
    <xf numFmtId="165" fontId="5" fillId="2" borderId="1" xfId="1" applyNumberFormat="1" applyFont="1" applyFill="1" applyBorder="1" applyAlignment="1">
      <alignment horizontal="right" vertical="center"/>
    </xf>
    <xf numFmtId="168" fontId="12" fillId="2" borderId="1" xfId="0" applyNumberFormat="1" applyFont="1" applyFill="1" applyBorder="1" applyAlignment="1">
      <alignment horizontal="right" vertical="center"/>
    </xf>
    <xf numFmtId="166" fontId="12" fillId="2" borderId="2" xfId="0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168" fontId="12" fillId="2" borderId="2" xfId="0" applyNumberFormat="1" applyFont="1" applyFill="1" applyBorder="1" applyAlignment="1">
      <alignment horizontal="center" vertical="center"/>
    </xf>
    <xf numFmtId="166" fontId="5" fillId="2" borderId="7" xfId="0" applyNumberFormat="1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168" fontId="12" fillId="2" borderId="7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right"/>
    </xf>
    <xf numFmtId="168" fontId="12" fillId="2" borderId="1" xfId="0" applyNumberFormat="1" applyFont="1" applyFill="1" applyBorder="1" applyAlignment="1">
      <alignment horizontal="right"/>
    </xf>
    <xf numFmtId="165" fontId="12" fillId="2" borderId="1" xfId="0" applyNumberFormat="1" applyFont="1" applyFill="1" applyBorder="1" applyAlignment="1">
      <alignment horizontal="right"/>
    </xf>
    <xf numFmtId="0" fontId="11" fillId="0" borderId="5" xfId="0" applyFont="1" applyBorder="1" applyAlignment="1">
      <alignment horizontal="right"/>
    </xf>
    <xf numFmtId="0" fontId="0" fillId="0" borderId="5" xfId="0" applyBorder="1" applyAlignment="1"/>
    <xf numFmtId="0" fontId="5" fillId="0" borderId="0" xfId="0" applyFont="1" applyAlignment="1">
      <alignment horizontal="center" vertical="center"/>
    </xf>
    <xf numFmtId="0" fontId="0" fillId="0" borderId="0" xfId="0" applyAlignment="1"/>
  </cellXfs>
  <cellStyles count="10">
    <cellStyle name="Обычный" xfId="0" builtinId="0"/>
    <cellStyle name="Обычный 2" xfId="4"/>
    <cellStyle name="Обычный 3" xfId="6"/>
    <cellStyle name="Обычный_Долговая книга на 01.10.04" xfId="2"/>
    <cellStyle name="Финансовый" xfId="1" builtinId="3"/>
    <cellStyle name="Финансовый 2" xfId="3"/>
    <cellStyle name="Финансовый 2 2" xfId="8"/>
    <cellStyle name="Финансовый 2 3" xfId="9"/>
    <cellStyle name="Финансовый 3" xfId="5"/>
    <cellStyle name="Финансовый 4" xfId="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9"/>
  <sheetViews>
    <sheetView tabSelected="1" workbookViewId="0">
      <selection activeCell="E16" sqref="E16"/>
    </sheetView>
  </sheetViews>
  <sheetFormatPr defaultRowHeight="15" x14ac:dyDescent="0.25"/>
  <cols>
    <col min="1" max="1" width="65.28515625" customWidth="1"/>
    <col min="2" max="2" width="20.42578125" bestFit="1" customWidth="1"/>
    <col min="3" max="3" width="14.7109375" customWidth="1"/>
    <col min="4" max="4" width="18" bestFit="1" customWidth="1"/>
    <col min="5" max="5" width="14.85546875" customWidth="1"/>
    <col min="6" max="6" width="20.5703125" customWidth="1"/>
    <col min="7" max="7" width="18.7109375" customWidth="1"/>
  </cols>
  <sheetData>
    <row r="2" spans="1:7" ht="18.75" x14ac:dyDescent="0.25">
      <c r="A2" s="43" t="s">
        <v>13</v>
      </c>
      <c r="B2" s="44"/>
      <c r="C2" s="44"/>
      <c r="D2" s="44"/>
      <c r="E2" s="44"/>
      <c r="F2" s="44"/>
      <c r="G2" s="44"/>
    </row>
    <row r="3" spans="1:7" ht="18.75" x14ac:dyDescent="0.25">
      <c r="A3" s="20"/>
      <c r="B3" s="21"/>
      <c r="C3" s="21"/>
      <c r="D3" s="21"/>
    </row>
    <row r="4" spans="1:7" ht="15.75" thickBot="1" x14ac:dyDescent="0.3">
      <c r="D4" s="41" t="s">
        <v>7</v>
      </c>
      <c r="E4" s="42"/>
      <c r="F4" s="42"/>
      <c r="G4" s="42"/>
    </row>
    <row r="5" spans="1:7" ht="75.75" thickBot="1" x14ac:dyDescent="0.3">
      <c r="A5" s="8" t="s">
        <v>6</v>
      </c>
      <c r="B5" s="22">
        <v>44197</v>
      </c>
      <c r="C5" s="22" t="s">
        <v>9</v>
      </c>
      <c r="D5" s="9">
        <v>44287</v>
      </c>
      <c r="E5" s="24" t="s">
        <v>10</v>
      </c>
      <c r="F5" s="24" t="s">
        <v>11</v>
      </c>
      <c r="G5" s="24" t="s">
        <v>12</v>
      </c>
    </row>
    <row r="6" spans="1:7" ht="37.5" x14ac:dyDescent="0.25">
      <c r="A6" s="5" t="s">
        <v>2</v>
      </c>
      <c r="B6" s="25">
        <v>21250000</v>
      </c>
      <c r="C6" s="26">
        <f>B6/$B$11</f>
        <v>0.43675294936646192</v>
      </c>
      <c r="D6" s="25">
        <v>21250000</v>
      </c>
      <c r="E6" s="26">
        <f>D6/$D$11</f>
        <v>0.44591793637287414</v>
      </c>
      <c r="F6" s="25">
        <f>D6-B6</f>
        <v>0</v>
      </c>
      <c r="G6" s="26">
        <f>(D6-B6)/B6</f>
        <v>0</v>
      </c>
    </row>
    <row r="7" spans="1:7" ht="37.5" x14ac:dyDescent="0.25">
      <c r="A7" s="2" t="s">
        <v>0</v>
      </c>
      <c r="B7" s="27">
        <v>1000000</v>
      </c>
      <c r="C7" s="28">
        <f t="shared" ref="C7:C11" si="0">B7/$B$11</f>
        <v>2.0553079970186443E-2</v>
      </c>
      <c r="D7" s="27">
        <v>0</v>
      </c>
      <c r="E7" s="28">
        <f>D7/$D$11</f>
        <v>0</v>
      </c>
      <c r="F7" s="27">
        <f>D7-B7</f>
        <v>-1000000</v>
      </c>
      <c r="G7" s="28">
        <f>(D7-B7)/B7</f>
        <v>-1</v>
      </c>
    </row>
    <row r="8" spans="1:7" ht="56.25" x14ac:dyDescent="0.25">
      <c r="A8" s="3" t="s">
        <v>1</v>
      </c>
      <c r="B8" s="27">
        <v>26404508.300000001</v>
      </c>
      <c r="C8" s="28">
        <f t="shared" si="0"/>
        <v>0.54269397066335168</v>
      </c>
      <c r="D8" s="27">
        <v>26404508.300000001</v>
      </c>
      <c r="E8" s="28">
        <f>D8/$D$11</f>
        <v>0.55408206362712598</v>
      </c>
      <c r="F8" s="27">
        <f>D8-B8</f>
        <v>0</v>
      </c>
      <c r="G8" s="28">
        <f>(D8-B8)/B8</f>
        <v>0</v>
      </c>
    </row>
    <row r="9" spans="1:7" s="1" customFormat="1" ht="18.75" x14ac:dyDescent="0.25">
      <c r="A9" s="4" t="s">
        <v>3</v>
      </c>
      <c r="B9" s="23" t="s">
        <v>8</v>
      </c>
      <c r="C9" s="23" t="s">
        <v>8</v>
      </c>
      <c r="D9" s="32" t="s">
        <v>8</v>
      </c>
      <c r="E9" s="33" t="s">
        <v>8</v>
      </c>
      <c r="F9" s="23" t="s">
        <v>8</v>
      </c>
      <c r="G9" s="34" t="s">
        <v>8</v>
      </c>
    </row>
    <row r="10" spans="1:7" ht="38.25" thickBot="1" x14ac:dyDescent="0.3">
      <c r="A10" s="6" t="s">
        <v>5</v>
      </c>
      <c r="B10" s="29" t="s">
        <v>8</v>
      </c>
      <c r="C10" s="29" t="s">
        <v>8</v>
      </c>
      <c r="D10" s="35" t="s">
        <v>8</v>
      </c>
      <c r="E10" s="36" t="s">
        <v>8</v>
      </c>
      <c r="F10" s="29" t="s">
        <v>8</v>
      </c>
      <c r="G10" s="37" t="s">
        <v>8</v>
      </c>
    </row>
    <row r="11" spans="1:7" ht="19.5" thickBot="1" x14ac:dyDescent="0.35">
      <c r="A11" s="7" t="s">
        <v>4</v>
      </c>
      <c r="B11" s="30">
        <f>SUM(B6:B8)</f>
        <v>48654508.299999997</v>
      </c>
      <c r="C11" s="31">
        <f t="shared" si="0"/>
        <v>1</v>
      </c>
      <c r="D11" s="38">
        <f>SUM(D6:D8)</f>
        <v>47654508.299999997</v>
      </c>
      <c r="E11" s="39">
        <f>D11/$D$11</f>
        <v>1</v>
      </c>
      <c r="F11" s="40">
        <f>D11-B11</f>
        <v>-1000000</v>
      </c>
      <c r="G11" s="39">
        <f>(D11-B11)/B11</f>
        <v>-2.0553079970186443E-2</v>
      </c>
    </row>
    <row r="13" spans="1:7" ht="18.75" x14ac:dyDescent="0.3">
      <c r="A13" s="10"/>
      <c r="B13" s="11"/>
      <c r="C13" s="11"/>
    </row>
    <row r="14" spans="1:7" ht="18.75" x14ac:dyDescent="0.25">
      <c r="A14" s="12"/>
      <c r="B14" s="13"/>
      <c r="C14" s="13"/>
    </row>
    <row r="15" spans="1:7" ht="18.75" x14ac:dyDescent="0.25">
      <c r="A15" s="12"/>
      <c r="B15" s="13"/>
      <c r="C15" s="13"/>
    </row>
    <row r="16" spans="1:7" ht="18.75" x14ac:dyDescent="0.25">
      <c r="A16" s="14"/>
      <c r="B16" s="13"/>
      <c r="C16" s="13"/>
    </row>
    <row r="17" spans="1:3" ht="18.75" x14ac:dyDescent="0.25">
      <c r="A17" s="18"/>
      <c r="B17" s="19"/>
      <c r="C17" s="19"/>
    </row>
    <row r="18" spans="1:3" ht="18.75" x14ac:dyDescent="0.3">
      <c r="A18" s="12"/>
      <c r="B18" s="15"/>
      <c r="C18" s="15"/>
    </row>
    <row r="19" spans="1:3" ht="18.75" x14ac:dyDescent="0.3">
      <c r="A19" s="16"/>
      <c r="B19" s="17"/>
      <c r="C19" s="17"/>
    </row>
  </sheetData>
  <mergeCells count="2">
    <mergeCell ref="D4:G4"/>
    <mergeCell ref="A2:G2"/>
  </mergeCells>
  <pageMargins left="0.7" right="0.7" top="0.75" bottom="0.75" header="0.3" footer="0.3"/>
  <pageSetup paperSize="9" scale="6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Информация о госдолге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2021-05-04T09:14:10Z</dcterms:modified>
</cp:coreProperties>
</file>